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ar.sharepoint.com/sites/VaarConsulting/Shared Documents/02 Oppdragsgiverbistand/Bufdir/Hvite- og brunevarer og småelektriske artikler/03 Konkurransefasen/Endringer/"/>
    </mc:Choice>
  </mc:AlternateContent>
  <xr:revisionPtr revIDLastSave="426" documentId="13_ncr:1_{06A078E9-C39F-4568-A806-E96D389D2D20}" xr6:coauthVersionLast="47" xr6:coauthVersionMax="47" xr10:uidLastSave="{6CDC224D-6635-4638-8A9C-8AE06FA082DD}"/>
  <bookViews>
    <workbookView xWindow="-110" yWindow="-110" windowWidth="19420" windowHeight="11500" xr2:uid="{00000000-000D-0000-FFFF-FFFF00000000}"/>
  </bookViews>
  <sheets>
    <sheet name="Forside" sheetId="4" r:id="rId1"/>
    <sheet name="Veiledning" sheetId="5" r:id="rId2"/>
    <sheet name="Pris- og produktskjema" sheetId="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D122" i="1"/>
  <c r="D120" i="1"/>
  <c r="D121" i="1"/>
  <c r="D119" i="1"/>
  <c r="E88" i="1"/>
  <c r="E94" i="1" s="1"/>
  <c r="E89" i="1"/>
  <c r="E90" i="1"/>
  <c r="E91" i="1"/>
  <c r="E92" i="1"/>
  <c r="E93" i="1"/>
  <c r="E87" i="1"/>
  <c r="F58" i="1"/>
  <c r="F77" i="1"/>
  <c r="F78" i="1"/>
  <c r="F79" i="1"/>
  <c r="F80" i="1"/>
  <c r="F81" i="1"/>
  <c r="F82" i="1"/>
  <c r="F76" i="1"/>
  <c r="F64" i="1"/>
  <c r="F65" i="1"/>
  <c r="F66" i="1"/>
  <c r="F67" i="1"/>
  <c r="F68" i="1"/>
  <c r="F69" i="1"/>
  <c r="F70" i="1"/>
  <c r="F71" i="1"/>
  <c r="F63" i="1"/>
  <c r="F49" i="1"/>
  <c r="F50" i="1"/>
  <c r="F51" i="1"/>
  <c r="F52" i="1"/>
  <c r="F53" i="1"/>
  <c r="F54" i="1"/>
  <c r="F55" i="1"/>
  <c r="F56" i="1"/>
  <c r="F57" i="1"/>
  <c r="F48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7" i="1"/>
  <c r="F11" i="1"/>
  <c r="F12" i="1"/>
  <c r="F13" i="1"/>
  <c r="F14" i="1"/>
  <c r="F15" i="1"/>
  <c r="F16" i="1"/>
  <c r="F17" i="1"/>
  <c r="F18" i="1"/>
  <c r="F19" i="1"/>
  <c r="F20" i="1"/>
  <c r="F21" i="1"/>
  <c r="F22" i="1"/>
  <c r="F10" i="1"/>
  <c r="F72" i="1" l="1"/>
  <c r="F83" i="1"/>
  <c r="F59" i="1"/>
  <c r="F44" i="1"/>
  <c r="F23" i="1"/>
</calcChain>
</file>

<file path=xl/sharedStrings.xml><?xml version="1.0" encoding="utf-8"?>
<sst xmlns="http://schemas.openxmlformats.org/spreadsheetml/2006/main" count="235" uniqueCount="171">
  <si>
    <t>Hvitevarer</t>
  </si>
  <si>
    <t>Oppdragsgivers varetekst</t>
  </si>
  <si>
    <t>Ytterligere beskrivelse</t>
  </si>
  <si>
    <t>Antall</t>
  </si>
  <si>
    <t>Leverandørens offisielle listepris eks mva</t>
  </si>
  <si>
    <t>Tilbudspris eks mva per enhet</t>
  </si>
  <si>
    <t>Sum</t>
  </si>
  <si>
    <t>Rabattsats</t>
  </si>
  <si>
    <t>Tilbyders varenummer</t>
  </si>
  <si>
    <t>Tilbyders varetekst</t>
  </si>
  <si>
    <t>Link til beskrivelse og bilde av varen</t>
  </si>
  <si>
    <t>Tilbyders kommentar</t>
  </si>
  <si>
    <t>Frittstående kjøleskap - ca 395 liter netto</t>
  </si>
  <si>
    <t>Omhengslingsbar dør,elektronisk termostat</t>
  </si>
  <si>
    <t>Frittstående kjøleskap - ca 195 liter netto</t>
  </si>
  <si>
    <t>Omhengslingsbar dør, mekanisk termostat</t>
  </si>
  <si>
    <t>Frittstående kombiskap - ca 250 liter kjøl og 100 liter frys</t>
  </si>
  <si>
    <t>No-frost i frysedel, omhengslingsbar dør, elektronisk temostat</t>
  </si>
  <si>
    <t>Frittstående fryseskap - ca 230 liter netto</t>
  </si>
  <si>
    <t>No-frost, omhengslingsbar dør</t>
  </si>
  <si>
    <t>Fryseboks - ca 400 liter netto</t>
  </si>
  <si>
    <t>Alarm ved for høy temperatur</t>
  </si>
  <si>
    <t>Oppvaskmaskin under benk - 14 kuverter</t>
  </si>
  <si>
    <t>Program med min. 65 grader skylling, maks 49db lydnivå</t>
  </si>
  <si>
    <t>Vaskemaskin - ca 1600 omdreininger</t>
  </si>
  <si>
    <t>Ca 8 kg kapasitet, børsteløs motor, åpning i front</t>
  </si>
  <si>
    <t>Vaskemaskin - ca 1400 omdreininger</t>
  </si>
  <si>
    <t>Ca 6 kg kapasitet, børsteløs motor</t>
  </si>
  <si>
    <t>Tørketrommel - kondens</t>
  </si>
  <si>
    <t xml:space="preserve">Tørkeskap </t>
  </si>
  <si>
    <t>Stekeovn</t>
  </si>
  <si>
    <t>Ovnsvolum ca 65 liter, pyrolytisk rengjøring</t>
  </si>
  <si>
    <t>Komfyr - frittstående</t>
  </si>
  <si>
    <t>Induksjonsplatetopp, ovnsvolum ca 65 liter, pyrolytisk rengjøring</t>
  </si>
  <si>
    <t>Mikrobølgeovn - frittstående</t>
  </si>
  <si>
    <t>Småelektriske artikler</t>
  </si>
  <si>
    <t>Kaffetrakter - dobbel</t>
  </si>
  <si>
    <t>2x1,25 liter, thermoskanner,  filterholder med drypp-stopp funksjon</t>
  </si>
  <si>
    <t>Kaffetrakter - enkel</t>
  </si>
  <si>
    <t>1,25 liter, dryppfri filterholder, ca 1500 watt, to trinns bryter for varmeplaten</t>
  </si>
  <si>
    <t>Kapselmaskin</t>
  </si>
  <si>
    <t>ca 1,1 liter kapasitet, autostop-funksjon</t>
  </si>
  <si>
    <t>Vannkoker</t>
  </si>
  <si>
    <t>Rustfritt stål, ca 1,7liters kapasitet, ca 2200 watt, auto-av</t>
  </si>
  <si>
    <t>Vaffeljern - dobbelt</t>
  </si>
  <si>
    <t>Dobbelt vaffeljern, ca 1600 watt, slippbelegg</t>
  </si>
  <si>
    <t>Vaffeljern- enkelt</t>
  </si>
  <si>
    <t>Enkelt vaffeljern, ca 1000 watt, slippbelegg</t>
  </si>
  <si>
    <t>Toastjern</t>
  </si>
  <si>
    <t>Dobbel toastjern, ca 1000 watt, enkel å rengjøre</t>
  </si>
  <si>
    <t>Rustfritt stål, 4 brødskiver, tinefunksjon, avtagbar smuleplate</t>
  </si>
  <si>
    <t>Brødrister - enkel</t>
  </si>
  <si>
    <t>Rustfritt stål, 2 brødskiver, tinefunksjon, avtagbar smuleplate,</t>
  </si>
  <si>
    <t>Blender</t>
  </si>
  <si>
    <t>Rustfritt stål, min. 1,5 liters kapasitet, ca. 1200 watt eller mer</t>
  </si>
  <si>
    <t>Kjøkkenmaskin</t>
  </si>
  <si>
    <t xml:space="preserve">Rustfritt stål, ca 1500 watt, bollevolum på ca 6,7 liter, trinnløs hastighetsinnstilling </t>
  </si>
  <si>
    <t>Håndmikser</t>
  </si>
  <si>
    <t>5 hastigheter, turbo/boost-funksjon, hjulpisk og eltekrok inkludert</t>
  </si>
  <si>
    <t>Stavmikser m/ bolle</t>
  </si>
  <si>
    <t>Støvsuger</t>
  </si>
  <si>
    <t>Vaskbart HEPA filter, elektronisk justebar effekt, poseindikator</t>
  </si>
  <si>
    <t>Strykejern</t>
  </si>
  <si>
    <t>Dampstrykejern, ca 2400 watt, såle i rustfritt materiale, auto off</t>
  </si>
  <si>
    <t>Bordvifte</t>
  </si>
  <si>
    <t>Ca 12 tommer, oscillerende, 3 hastighetsinnstillinger</t>
  </si>
  <si>
    <t>Gulvvifter</t>
  </si>
  <si>
    <t>Ca. 16 tommer, oscillerende, 3 hastighetsinstillinger</t>
  </si>
  <si>
    <t>Lyd og Bilde</t>
  </si>
  <si>
    <t>Integrert Wi-Fi, nettwerkstilkobling, HDMI, USB inngang </t>
  </si>
  <si>
    <t>55" LED UHD Smart TV</t>
  </si>
  <si>
    <t>65'' LED UHD Smart TV</t>
  </si>
  <si>
    <t>75'' LED UHD Smart TV</t>
  </si>
  <si>
    <t>Streaming og mediaspillere</t>
  </si>
  <si>
    <t>HDMI, Wi-Fi, bluetooth, USB inngang</t>
  </si>
  <si>
    <t>Hodetelefon trådløs "around ear"</t>
  </si>
  <si>
    <t>Bluetooth tilkobling, støydempning</t>
  </si>
  <si>
    <t>Lydplanke</t>
  </si>
  <si>
    <t>Bluetooth og HDMI-tilkopling</t>
  </si>
  <si>
    <t>WiFi-Høyttaler bærbar</t>
  </si>
  <si>
    <t>Bluetooth, USB</t>
  </si>
  <si>
    <t>Webkamera</t>
  </si>
  <si>
    <t>Full HD-kvalitet</t>
  </si>
  <si>
    <t>FM/DAB-Radio</t>
  </si>
  <si>
    <t>FM og DAB+, oppladbart batteri, klokkefunksjon</t>
  </si>
  <si>
    <t>Videokamera</t>
  </si>
  <si>
    <t>Gaming</t>
  </si>
  <si>
    <t>Headsett trådløs til gaming</t>
  </si>
  <si>
    <t>Kompatibel til flere plattformer, støyreduserende mikrofon</t>
  </si>
  <si>
    <t>Spillkonsoll playstation</t>
  </si>
  <si>
    <t>Spillkonsoll Xbox</t>
  </si>
  <si>
    <t>Spillkonsoll Nintendo Switch</t>
  </si>
  <si>
    <t>VR-briller</t>
  </si>
  <si>
    <t>Skjerm ca 25''</t>
  </si>
  <si>
    <t>Gaming PC ca 15'' bærbar</t>
  </si>
  <si>
    <t>Gaming mus trådlæs</t>
  </si>
  <si>
    <t>Gaming keyboard</t>
  </si>
  <si>
    <t>Data</t>
  </si>
  <si>
    <t>iPad 64 GB WiFi</t>
  </si>
  <si>
    <t>Helt trådløse hodetelefoner</t>
  </si>
  <si>
    <t>Bærbar PC , ca 15''</t>
  </si>
  <si>
    <t>PC-skjerm ca 27''</t>
  </si>
  <si>
    <t xml:space="preserve">Gebyr for retur av brukte elektriske artikler </t>
  </si>
  <si>
    <t>TV-apparat</t>
  </si>
  <si>
    <t>Varegruppe</t>
  </si>
  <si>
    <t>Kommentar</t>
  </si>
  <si>
    <t>Lyd og bilde</t>
  </si>
  <si>
    <t>Hygiene- og velværeprodukter</t>
  </si>
  <si>
    <t>Kjøkkeninnredning</t>
  </si>
  <si>
    <t>Mobiltelefoner</t>
  </si>
  <si>
    <t>Frakt til avtalt adresse, drop ved første hinder</t>
  </si>
  <si>
    <t>Frakt til inngangsdøra ved avtalt adresse</t>
  </si>
  <si>
    <t>Frakt fra lager til avtalt adresse, plassering på anvist sted, utpakking, retur av tom emballasje</t>
  </si>
  <si>
    <t>43 " LED UHD Smart TV</t>
  </si>
  <si>
    <t>ca 700 watt, justerbar hastighet, leveres med hjulvisp</t>
  </si>
  <si>
    <t>Bilag 2 vedlegg 1 Pris- og produktskjema</t>
  </si>
  <si>
    <t>Med USB-kabel</t>
  </si>
  <si>
    <t>Trådløs mus</t>
  </si>
  <si>
    <t>Trådløs tastatur til data</t>
  </si>
  <si>
    <t>Solid</t>
  </si>
  <si>
    <t>Full HD monitor, 8 GB minne, windows</t>
  </si>
  <si>
    <t>Veiledning: Leverandøren skal fylle inn flat rabatt per varegruppe i kollonnen "Rabattsats i %". Leverandøren kan knytte merknader til rabattsatsen i kollonnen "Kommentar".</t>
  </si>
  <si>
    <t>Rabattsats i %</t>
  </si>
  <si>
    <t>Veiledning</t>
  </si>
  <si>
    <t>Formål</t>
  </si>
  <si>
    <t xml:space="preserve">Formålet med dokumentet er
1) innhente priser for evaluering i anbudskonkurranse
2) regulere priser og produkter i avtaleperioden </t>
  </si>
  <si>
    <t>Utfylling</t>
  </si>
  <si>
    <t xml:space="preserve">Leverandøren fyller ut gule felt
</t>
  </si>
  <si>
    <t>Estimater</t>
  </si>
  <si>
    <t xml:space="preserve">Antallet oppgitt som estimater er basert på estimert forbruk for 1 år. Estimatene medfører ingen forpliktelser for Oppdragsiver. Faktisk forbruk kan både være høye og lavere enn oppgitt estimat. 
</t>
  </si>
  <si>
    <t>Evaluering</t>
  </si>
  <si>
    <t>Valuta</t>
  </si>
  <si>
    <t xml:space="preserve">NOK
</t>
  </si>
  <si>
    <t>Merverdiavgift</t>
  </si>
  <si>
    <t xml:space="preserve">Prisene oppgis ekskl. mva.
</t>
  </si>
  <si>
    <t>Leverandøren fyller ut de gule feltene</t>
  </si>
  <si>
    <t>Nøkkeltall</t>
  </si>
  <si>
    <t>Totalsum hvitevarer</t>
  </si>
  <si>
    <t>Totalsum småelektriske artikler</t>
  </si>
  <si>
    <t>Totalsum gaming</t>
  </si>
  <si>
    <t>Totalsum data</t>
  </si>
  <si>
    <t>Levering</t>
  </si>
  <si>
    <t>Pris- og produktskjema</t>
  </si>
  <si>
    <t>Rabatter - øvrig sortiment</t>
  </si>
  <si>
    <t>Montering</t>
  </si>
  <si>
    <t>Produktkategori</t>
  </si>
  <si>
    <t>Komfyr</t>
  </si>
  <si>
    <t>Koketopp/induksjonstopp</t>
  </si>
  <si>
    <t>Kjøleskap/fryser</t>
  </si>
  <si>
    <t>Vaskemaskin/tørketrommel</t>
  </si>
  <si>
    <t>Tv</t>
  </si>
  <si>
    <t xml:space="preserve">Det skal tilbys samme pris for montering av hhv. Vaskemaskin og tørketrommel </t>
  </si>
  <si>
    <t>Det skal tilbys samme pris for montering av hhv. Kjøleskap og fryser</t>
  </si>
  <si>
    <t>Oppvaskmaskin</t>
  </si>
  <si>
    <t>Tilbudspris eks mva montering</t>
  </si>
  <si>
    <t>Totalsum montering</t>
  </si>
  <si>
    <t xml:space="preserve">Veiledning: Leverandøren fyller inn priser for levering av varer, bestillt gjennom oppdragsgivers ehandelsløsning. Det skal tilbys samme pris for levering uavhengig av lokasjon.
Se Lokasjonsoversikten for nærmere informasjon om lokasjoner. </t>
  </si>
  <si>
    <t>Pris for levering uavhening av lokasjon eks mva</t>
  </si>
  <si>
    <t>Totalsum levering</t>
  </si>
  <si>
    <t>Evalueringssum  ((Totalsum per varegruppe+montering+levering) * 4 år)</t>
  </si>
  <si>
    <t xml:space="preserve">Sum for evaluering utgjør totalpris per produktgruppe, montering og levering, multiplisert med rammeavtalens maksimale varighet på fire år. Priser for opsjoner/øvrig sortement inngår ikke i evalueringen. 
</t>
  </si>
  <si>
    <t>Brødrister - dobbel</t>
  </si>
  <si>
    <t>Totalsum lyd og bilde</t>
  </si>
  <si>
    <t>Energimerking</t>
  </si>
  <si>
    <t>Elektronisk sensor, kapasitet ca 4 kg, mulighet for skotørking</t>
  </si>
  <si>
    <t>Farge i sort/hvit/sølv/stål, ca 20 liters kapasitet, 800 watt, elektronisk display</t>
  </si>
  <si>
    <t>Full HD, HDMI</t>
  </si>
  <si>
    <t>16 GB RAM, WiFi, integrert web-kamera</t>
  </si>
  <si>
    <t>Full HD, 1080 p, innebygd høyttaler, HDMI</t>
  </si>
  <si>
    <t>Opptaksoppløsning minimum1080p, stereo på opptak, optisk bildestabilisator og trådløs tilkobling (eks. Wi-Fi og/eller Bluetooth)</t>
  </si>
  <si>
    <t>Bærbar Mac ca. 13-14’’, minimum 512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</si>
</sst>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4" formatCode="_ [$kr-414]\ * #,##0.00_ ;_ [$kr-414]\ * \-#,##0.00_ ;_ [$kr-414]\ * &quot;-&quot;??_ ;_ @_ "/>
    <numFmt numFmtId="165" formatCode="#,##0\ &quot;kr&quot;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26"/>
      <color rgb="FF000066"/>
      <name val="Arial"/>
      <family val="2"/>
    </font>
    <font>
      <b/>
      <sz val="16"/>
      <color rgb="FFFFFFFF"/>
      <name val="Carlito"/>
    </font>
    <font>
      <b/>
      <sz val="11"/>
      <name val="Carlito"/>
    </font>
    <font>
      <i/>
      <sz val="11"/>
      <color rgb="FF173B3B"/>
      <name val="Carlito"/>
    </font>
    <font>
      <b/>
      <sz val="11"/>
      <color rgb="FFFFFFFF"/>
      <name val="Carlito"/>
    </font>
    <font>
      <b/>
      <sz val="14"/>
      <color rgb="FFFFFFFF"/>
      <name val="Carlito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74A4A"/>
      </patternFill>
    </fill>
    <fill>
      <patternFill patternType="solid">
        <fgColor rgb="FFD9EAE8"/>
      </patternFill>
    </fill>
    <fill>
      <patternFill patternType="solid">
        <fgColor rgb="FFF7FAFA"/>
      </patternFill>
    </fill>
    <fill>
      <patternFill patternType="solid">
        <fgColor rgb="FFFFF2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8">
    <xf numFmtId="0" fontId="0" fillId="0" borderId="0" xfId="0"/>
    <xf numFmtId="0" fontId="7" fillId="0" borderId="0" xfId="0" applyFont="1"/>
    <xf numFmtId="0" fontId="0" fillId="0" borderId="0" xfId="0" applyAlignment="1">
      <alignment horizontal="left" vertical="top"/>
    </xf>
    <xf numFmtId="0" fontId="1" fillId="4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44" fontId="0" fillId="3" borderId="1" xfId="1" applyFont="1" applyFill="1" applyBorder="1" applyAlignment="1">
      <alignment horizontal="left" vertical="top"/>
    </xf>
    <xf numFmtId="164" fontId="0" fillId="3" borderId="1" xfId="1" applyNumberFormat="1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1" fillId="5" borderId="0" xfId="0" applyFont="1" applyFill="1" applyAlignment="1">
      <alignment horizontal="center"/>
    </xf>
    <xf numFmtId="165" fontId="9" fillId="7" borderId="6" xfId="0" applyNumberFormat="1" applyFont="1" applyFill="1" applyBorder="1"/>
    <xf numFmtId="0" fontId="11" fillId="5" borderId="5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top" wrapText="1"/>
    </xf>
    <xf numFmtId="164" fontId="0" fillId="8" borderId="4" xfId="0" applyNumberFormat="1" applyFill="1" applyBorder="1" applyAlignment="1">
      <alignment vertical="top" wrapText="1"/>
    </xf>
    <xf numFmtId="164" fontId="1" fillId="2" borderId="1" xfId="1" applyNumberFormat="1" applyFont="1" applyFill="1" applyBorder="1" applyAlignment="1">
      <alignment horizontal="left" vertical="top"/>
    </xf>
    <xf numFmtId="44" fontId="1" fillId="2" borderId="1" xfId="1" applyFont="1" applyFill="1" applyBorder="1" applyAlignment="1">
      <alignment horizontal="left" vertical="top"/>
    </xf>
    <xf numFmtId="0" fontId="11" fillId="5" borderId="5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 wrapText="1"/>
    </xf>
    <xf numFmtId="44" fontId="1" fillId="2" borderId="1" xfId="0" applyNumberFormat="1" applyFont="1" applyFill="1" applyBorder="1" applyAlignment="1">
      <alignment horizontal="left" vertical="top"/>
    </xf>
    <xf numFmtId="0" fontId="1" fillId="2" borderId="5" xfId="0" applyFont="1" applyFill="1" applyBorder="1" applyAlignment="1">
      <alignment vertical="top"/>
    </xf>
    <xf numFmtId="44" fontId="1" fillId="2" borderId="6" xfId="0" applyNumberFormat="1" applyFont="1" applyFill="1" applyBorder="1" applyAlignment="1">
      <alignment vertical="top"/>
    </xf>
    <xf numFmtId="0" fontId="8" fillId="5" borderId="5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left" vertical="top" wrapText="1"/>
    </xf>
    <xf numFmtId="0" fontId="10" fillId="6" borderId="7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2" fillId="5" borderId="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top" wrapText="1"/>
    </xf>
    <xf numFmtId="0" fontId="8" fillId="5" borderId="0" xfId="0" applyFont="1" applyFill="1" applyAlignment="1">
      <alignment horizontal="left" vertic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0A783-AE73-4563-B051-669FFE4BBDEB}">
  <dimension ref="C13"/>
  <sheetViews>
    <sheetView showGridLines="0" tabSelected="1" workbookViewId="0">
      <selection activeCell="C12" sqref="C12"/>
    </sheetView>
  </sheetViews>
  <sheetFormatPr baseColWidth="10" defaultRowHeight="14.5"/>
  <sheetData>
    <row r="13" spans="3:3" ht="32.5">
      <c r="C13" s="1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C36B4-7AF9-48E4-96F1-F6025E9ACB90}">
  <dimension ref="A1:B8"/>
  <sheetViews>
    <sheetView workbookViewId="0">
      <selection activeCell="B8" sqref="B8"/>
    </sheetView>
  </sheetViews>
  <sheetFormatPr baseColWidth="10" defaultRowHeight="14.5"/>
  <cols>
    <col min="1" max="1" width="27.54296875" bestFit="1" customWidth="1"/>
    <col min="2" max="2" width="67.453125" customWidth="1"/>
  </cols>
  <sheetData>
    <row r="1" spans="1:2" ht="20">
      <c r="A1" s="57" t="s">
        <v>123</v>
      </c>
      <c r="B1" s="57"/>
    </row>
    <row r="3" spans="1:2" ht="43.5">
      <c r="A3" s="19" t="s">
        <v>124</v>
      </c>
      <c r="B3" s="20" t="s">
        <v>125</v>
      </c>
    </row>
    <row r="4" spans="1:2" ht="29">
      <c r="A4" s="19" t="s">
        <v>126</v>
      </c>
      <c r="B4" s="20" t="s">
        <v>127</v>
      </c>
    </row>
    <row r="5" spans="1:2" ht="58">
      <c r="A5" s="19" t="s">
        <v>128</v>
      </c>
      <c r="B5" s="20" t="s">
        <v>129</v>
      </c>
    </row>
    <row r="6" spans="1:2" ht="58">
      <c r="A6" s="19" t="s">
        <v>130</v>
      </c>
      <c r="B6" s="20" t="s">
        <v>160</v>
      </c>
    </row>
    <row r="7" spans="1:2" ht="29">
      <c r="A7" s="19" t="s">
        <v>131</v>
      </c>
      <c r="B7" s="20" t="s">
        <v>132</v>
      </c>
    </row>
    <row r="8" spans="1:2" ht="29">
      <c r="A8" s="19" t="s">
        <v>133</v>
      </c>
      <c r="B8" s="20" t="s">
        <v>134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22"/>
  <sheetViews>
    <sheetView showGridLines="0" zoomScale="80" zoomScaleNormal="80" workbookViewId="0">
      <selection activeCell="G5" sqref="G5"/>
    </sheetView>
  </sheetViews>
  <sheetFormatPr baseColWidth="10" defaultColWidth="8.81640625" defaultRowHeight="14.5"/>
  <cols>
    <col min="1" max="1" width="56.7265625" style="2" customWidth="1"/>
    <col min="2" max="2" width="108.81640625" style="2" bestFit="1" customWidth="1"/>
    <col min="3" max="3" width="30.453125" style="2" customWidth="1"/>
    <col min="4" max="4" width="22.26953125" style="2" customWidth="1"/>
    <col min="5" max="5" width="17.26953125" style="2" customWidth="1"/>
    <col min="6" max="6" width="28.26953125" style="2" bestFit="1" customWidth="1"/>
    <col min="7" max="7" width="15.7265625" style="2" customWidth="1"/>
    <col min="8" max="8" width="21.26953125" style="2" bestFit="1" customWidth="1"/>
    <col min="9" max="9" width="18" style="2" bestFit="1" customWidth="1"/>
    <col min="10" max="10" width="15.7265625" style="2" customWidth="1"/>
    <col min="11" max="11" width="27.81640625" style="2" bestFit="1" customWidth="1"/>
    <col min="12" max="12" width="20" style="2" bestFit="1" customWidth="1"/>
    <col min="13" max="16384" width="8.81640625" style="2"/>
  </cols>
  <sheetData>
    <row r="1" spans="1:12" ht="20">
      <c r="A1" s="34" t="s">
        <v>142</v>
      </c>
      <c r="B1" s="35"/>
      <c r="C1" s="35"/>
      <c r="D1" s="35"/>
      <c r="E1" s="35"/>
      <c r="F1" s="35"/>
      <c r="G1" s="35"/>
      <c r="H1" s="35"/>
      <c r="I1" s="35"/>
      <c r="J1" s="36"/>
    </row>
    <row r="2" spans="1:12">
      <c r="A2" s="37" t="s">
        <v>135</v>
      </c>
      <c r="B2" s="38"/>
      <c r="C2" s="38"/>
      <c r="D2" s="38"/>
      <c r="E2" s="38"/>
      <c r="F2" s="38"/>
      <c r="G2" s="38"/>
      <c r="H2" s="38"/>
      <c r="I2" s="38"/>
      <c r="J2" s="39"/>
    </row>
    <row r="3" spans="1:12">
      <c r="A3" s="3"/>
      <c r="B3" s="3"/>
    </row>
    <row r="4" spans="1:12">
      <c r="A4" s="42" t="s">
        <v>136</v>
      </c>
      <c r="B4" s="42"/>
      <c r="C4" s="42"/>
      <c r="D4" s="42"/>
      <c r="E4" s="42"/>
      <c r="F4" s="42"/>
      <c r="G4" s="21" t="s">
        <v>6</v>
      </c>
    </row>
    <row r="5" spans="1:12" ht="28.5" customHeight="1">
      <c r="A5" s="40" t="s">
        <v>159</v>
      </c>
      <c r="B5" s="41"/>
      <c r="C5" s="41"/>
      <c r="D5" s="41"/>
      <c r="E5" s="41"/>
      <c r="F5" s="41"/>
      <c r="G5" s="22">
        <f>(F23+F44+F59+F72+F83+E94+D122)*4</f>
        <v>0</v>
      </c>
    </row>
    <row r="8" spans="1:12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42">
      <c r="A9" s="23" t="s">
        <v>1</v>
      </c>
      <c r="B9" s="23" t="s">
        <v>2</v>
      </c>
      <c r="C9" s="23" t="s">
        <v>3</v>
      </c>
      <c r="D9" s="23" t="s">
        <v>4</v>
      </c>
      <c r="E9" s="23" t="s">
        <v>5</v>
      </c>
      <c r="F9" s="23" t="s">
        <v>6</v>
      </c>
      <c r="G9" s="23" t="s">
        <v>7</v>
      </c>
      <c r="H9" s="23" t="s">
        <v>8</v>
      </c>
      <c r="I9" s="23" t="s">
        <v>9</v>
      </c>
      <c r="J9" s="23" t="s">
        <v>163</v>
      </c>
      <c r="K9" s="23" t="s">
        <v>10</v>
      </c>
      <c r="L9" s="23" t="s">
        <v>11</v>
      </c>
    </row>
    <row r="10" spans="1:12">
      <c r="A10" s="17" t="s">
        <v>12</v>
      </c>
      <c r="B10" s="11" t="s">
        <v>13</v>
      </c>
      <c r="C10" s="10">
        <v>5</v>
      </c>
      <c r="D10" s="24"/>
      <c r="E10" s="25"/>
      <c r="F10" s="16">
        <f t="shared" ref="F10:F22" si="0">C10*E10</f>
        <v>0</v>
      </c>
      <c r="G10" s="24"/>
      <c r="H10" s="24"/>
      <c r="I10" s="24"/>
      <c r="J10" s="24"/>
      <c r="K10" s="24"/>
      <c r="L10" s="24"/>
    </row>
    <row r="11" spans="1:12">
      <c r="A11" s="17" t="s">
        <v>14</v>
      </c>
      <c r="B11" s="11" t="s">
        <v>15</v>
      </c>
      <c r="C11" s="10">
        <v>5</v>
      </c>
      <c r="D11" s="24"/>
      <c r="E11" s="25"/>
      <c r="F11" s="16">
        <f t="shared" si="0"/>
        <v>0</v>
      </c>
      <c r="G11" s="24"/>
      <c r="H11" s="24"/>
      <c r="I11" s="24"/>
      <c r="J11" s="24"/>
      <c r="K11" s="24"/>
      <c r="L11" s="24"/>
    </row>
    <row r="12" spans="1:12">
      <c r="A12" s="17" t="s">
        <v>16</v>
      </c>
      <c r="B12" s="11" t="s">
        <v>17</v>
      </c>
      <c r="C12" s="10">
        <v>5</v>
      </c>
      <c r="D12" s="24"/>
      <c r="E12" s="25"/>
      <c r="F12" s="16">
        <f t="shared" si="0"/>
        <v>0</v>
      </c>
      <c r="G12" s="24"/>
      <c r="H12" s="24"/>
      <c r="I12" s="24"/>
      <c r="J12" s="24"/>
      <c r="K12" s="24"/>
      <c r="L12" s="24"/>
    </row>
    <row r="13" spans="1:12">
      <c r="A13" s="17" t="s">
        <v>18</v>
      </c>
      <c r="B13" s="11" t="s">
        <v>19</v>
      </c>
      <c r="C13" s="10">
        <v>5</v>
      </c>
      <c r="D13" s="24"/>
      <c r="E13" s="25"/>
      <c r="F13" s="16">
        <f t="shared" si="0"/>
        <v>0</v>
      </c>
      <c r="G13" s="24"/>
      <c r="H13" s="24"/>
      <c r="I13" s="24"/>
      <c r="J13" s="24"/>
      <c r="K13" s="24"/>
      <c r="L13" s="24"/>
    </row>
    <row r="14" spans="1:12">
      <c r="A14" s="17" t="s">
        <v>20</v>
      </c>
      <c r="B14" s="11" t="s">
        <v>21</v>
      </c>
      <c r="C14" s="10">
        <v>5</v>
      </c>
      <c r="D14" s="24"/>
      <c r="E14" s="25"/>
      <c r="F14" s="16">
        <f t="shared" si="0"/>
        <v>0</v>
      </c>
      <c r="G14" s="24"/>
      <c r="H14" s="24"/>
      <c r="I14" s="24"/>
      <c r="J14" s="24"/>
      <c r="K14" s="24"/>
      <c r="L14" s="24"/>
    </row>
    <row r="15" spans="1:12">
      <c r="A15" s="17" t="s">
        <v>22</v>
      </c>
      <c r="B15" s="11" t="s">
        <v>23</v>
      </c>
      <c r="C15" s="10">
        <v>15</v>
      </c>
      <c r="D15" s="24"/>
      <c r="E15" s="25"/>
      <c r="F15" s="16">
        <f t="shared" si="0"/>
        <v>0</v>
      </c>
      <c r="G15" s="24"/>
      <c r="H15" s="24"/>
      <c r="I15" s="24"/>
      <c r="J15" s="24"/>
      <c r="K15" s="24"/>
      <c r="L15" s="24"/>
    </row>
    <row r="16" spans="1:12">
      <c r="A16" s="17" t="s">
        <v>24</v>
      </c>
      <c r="B16" s="11" t="s">
        <v>25</v>
      </c>
      <c r="C16" s="10">
        <v>10</v>
      </c>
      <c r="D16" s="24"/>
      <c r="E16" s="25"/>
      <c r="F16" s="16">
        <f t="shared" si="0"/>
        <v>0</v>
      </c>
      <c r="G16" s="24"/>
      <c r="H16" s="24"/>
      <c r="I16" s="24"/>
      <c r="J16" s="24"/>
      <c r="K16" s="24"/>
      <c r="L16" s="24"/>
    </row>
    <row r="17" spans="1:31">
      <c r="A17" s="17" t="s">
        <v>26</v>
      </c>
      <c r="B17" s="11" t="s">
        <v>27</v>
      </c>
      <c r="C17" s="10">
        <v>20</v>
      </c>
      <c r="D17" s="24"/>
      <c r="E17" s="25"/>
      <c r="F17" s="16">
        <f t="shared" si="0"/>
        <v>0</v>
      </c>
      <c r="G17" s="24"/>
      <c r="H17" s="24"/>
      <c r="I17" s="24"/>
      <c r="J17" s="24"/>
      <c r="K17" s="24"/>
      <c r="L17" s="24"/>
    </row>
    <row r="18" spans="1:31">
      <c r="A18" s="17" t="s">
        <v>28</v>
      </c>
      <c r="B18" s="11" t="s">
        <v>25</v>
      </c>
      <c r="C18" s="10">
        <v>20</v>
      </c>
      <c r="D18" s="24"/>
      <c r="E18" s="25"/>
      <c r="F18" s="16">
        <f t="shared" si="0"/>
        <v>0</v>
      </c>
      <c r="G18" s="24"/>
      <c r="H18" s="24"/>
      <c r="I18" s="24"/>
      <c r="J18" s="24"/>
      <c r="K18" s="24"/>
      <c r="L18" s="24"/>
    </row>
    <row r="19" spans="1:31">
      <c r="A19" s="17" t="s">
        <v>29</v>
      </c>
      <c r="B19" s="11" t="s">
        <v>164</v>
      </c>
      <c r="C19" s="10">
        <v>5</v>
      </c>
      <c r="D19" s="24"/>
      <c r="E19" s="25"/>
      <c r="F19" s="16">
        <f t="shared" si="0"/>
        <v>0</v>
      </c>
      <c r="G19" s="24"/>
      <c r="H19" s="24"/>
      <c r="I19" s="24"/>
      <c r="J19" s="24"/>
      <c r="K19" s="24"/>
      <c r="L19" s="24"/>
    </row>
    <row r="20" spans="1:31">
      <c r="A20" s="18" t="s">
        <v>30</v>
      </c>
      <c r="B20" s="11" t="s">
        <v>31</v>
      </c>
      <c r="C20" s="12">
        <v>10</v>
      </c>
      <c r="D20" s="24"/>
      <c r="E20" s="25"/>
      <c r="F20" s="16">
        <f t="shared" si="0"/>
        <v>0</v>
      </c>
      <c r="G20" s="24"/>
      <c r="H20" s="24"/>
      <c r="I20" s="24"/>
      <c r="J20" s="24"/>
      <c r="K20" s="24"/>
      <c r="L20" s="24"/>
    </row>
    <row r="21" spans="1:31">
      <c r="A21" s="17" t="s">
        <v>32</v>
      </c>
      <c r="B21" s="11" t="s">
        <v>33</v>
      </c>
      <c r="C21" s="10">
        <v>10</v>
      </c>
      <c r="D21" s="24"/>
      <c r="E21" s="25"/>
      <c r="F21" s="16">
        <f t="shared" si="0"/>
        <v>0</v>
      </c>
      <c r="G21" s="24"/>
      <c r="H21" s="24"/>
      <c r="I21" s="24"/>
      <c r="J21" s="24"/>
      <c r="K21" s="24"/>
      <c r="L21" s="24"/>
    </row>
    <row r="22" spans="1:31">
      <c r="A22" s="17" t="s">
        <v>34</v>
      </c>
      <c r="B22" s="17" t="s">
        <v>165</v>
      </c>
      <c r="C22" s="10">
        <v>15</v>
      </c>
      <c r="D22" s="24"/>
      <c r="E22" s="25"/>
      <c r="F22" s="16">
        <f t="shared" si="0"/>
        <v>0</v>
      </c>
      <c r="G22" s="24"/>
      <c r="H22" s="24"/>
      <c r="I22" s="24"/>
      <c r="J22" s="24"/>
      <c r="K22" s="24"/>
      <c r="L22" s="24"/>
    </row>
    <row r="23" spans="1:31">
      <c r="A23" s="49" t="s">
        <v>137</v>
      </c>
      <c r="B23" s="49"/>
      <c r="C23" s="4"/>
      <c r="D23" s="5"/>
      <c r="E23" s="5"/>
      <c r="F23" s="26">
        <f>SUM(F10:F22)</f>
        <v>0</v>
      </c>
      <c r="G23" s="5"/>
      <c r="H23" s="5"/>
      <c r="I23" s="5"/>
      <c r="J23" s="5"/>
      <c r="K23" s="5"/>
      <c r="L23" s="5"/>
    </row>
    <row r="24" spans="1:31" s="7" customFormat="1">
      <c r="A24" s="6"/>
      <c r="B24" s="6"/>
      <c r="C24" s="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>
      <c r="A25" s="23" t="s">
        <v>35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31" ht="42">
      <c r="A26" s="23" t="s">
        <v>1</v>
      </c>
      <c r="B26" s="23" t="s">
        <v>2</v>
      </c>
      <c r="C26" s="23" t="s">
        <v>3</v>
      </c>
      <c r="D26" s="23" t="s">
        <v>4</v>
      </c>
      <c r="E26" s="23" t="s">
        <v>5</v>
      </c>
      <c r="F26" s="23" t="s">
        <v>6</v>
      </c>
      <c r="G26" s="23" t="s">
        <v>7</v>
      </c>
      <c r="H26" s="23" t="s">
        <v>8</v>
      </c>
      <c r="I26" s="23" t="s">
        <v>9</v>
      </c>
      <c r="J26" s="23" t="s">
        <v>163</v>
      </c>
      <c r="K26" s="23" t="s">
        <v>10</v>
      </c>
      <c r="L26" s="23" t="s">
        <v>11</v>
      </c>
    </row>
    <row r="27" spans="1:31">
      <c r="A27" s="10" t="s">
        <v>36</v>
      </c>
      <c r="B27" s="13" t="s">
        <v>37</v>
      </c>
      <c r="C27" s="10">
        <v>10</v>
      </c>
      <c r="D27" s="24"/>
      <c r="E27" s="25"/>
      <c r="F27" s="15">
        <f t="shared" ref="F27:F43" si="1">C27*E27</f>
        <v>0</v>
      </c>
      <c r="G27" s="24"/>
      <c r="H27" s="24"/>
      <c r="I27" s="24"/>
      <c r="J27" s="24"/>
      <c r="K27" s="24"/>
      <c r="L27" s="24"/>
    </row>
    <row r="28" spans="1:31">
      <c r="A28" s="10" t="s">
        <v>38</v>
      </c>
      <c r="B28" s="10" t="s">
        <v>39</v>
      </c>
      <c r="C28" s="10">
        <v>10</v>
      </c>
      <c r="D28" s="24"/>
      <c r="E28" s="25"/>
      <c r="F28" s="15">
        <f t="shared" si="1"/>
        <v>0</v>
      </c>
      <c r="G28" s="24"/>
      <c r="H28" s="24"/>
      <c r="I28" s="24"/>
      <c r="J28" s="24"/>
      <c r="K28" s="24"/>
      <c r="L28" s="24"/>
    </row>
    <row r="29" spans="1:31">
      <c r="A29" s="10" t="s">
        <v>40</v>
      </c>
      <c r="B29" s="10" t="s">
        <v>41</v>
      </c>
      <c r="C29" s="10">
        <v>10</v>
      </c>
      <c r="D29" s="24"/>
      <c r="E29" s="25"/>
      <c r="F29" s="15">
        <f t="shared" si="1"/>
        <v>0</v>
      </c>
      <c r="G29" s="24"/>
      <c r="H29" s="24"/>
      <c r="I29" s="24"/>
      <c r="J29" s="24"/>
      <c r="K29" s="24"/>
      <c r="L29" s="24"/>
    </row>
    <row r="30" spans="1:31">
      <c r="A30" s="10" t="s">
        <v>42</v>
      </c>
      <c r="B30" s="10" t="s">
        <v>43</v>
      </c>
      <c r="C30" s="10">
        <v>20</v>
      </c>
      <c r="D30" s="24"/>
      <c r="E30" s="25"/>
      <c r="F30" s="15">
        <f t="shared" si="1"/>
        <v>0</v>
      </c>
      <c r="G30" s="24"/>
      <c r="H30" s="24"/>
      <c r="I30" s="24"/>
      <c r="J30" s="24"/>
      <c r="K30" s="24"/>
      <c r="L30" s="24"/>
    </row>
    <row r="31" spans="1:31">
      <c r="A31" s="10" t="s">
        <v>44</v>
      </c>
      <c r="B31" s="10" t="s">
        <v>45</v>
      </c>
      <c r="C31" s="10">
        <v>5</v>
      </c>
      <c r="D31" s="24"/>
      <c r="E31" s="25"/>
      <c r="F31" s="15">
        <f t="shared" si="1"/>
        <v>0</v>
      </c>
      <c r="G31" s="24"/>
      <c r="H31" s="24"/>
      <c r="I31" s="24"/>
      <c r="J31" s="24"/>
      <c r="K31" s="24"/>
      <c r="L31" s="24"/>
    </row>
    <row r="32" spans="1:31">
      <c r="A32" s="10" t="s">
        <v>46</v>
      </c>
      <c r="B32" s="10" t="s">
        <v>47</v>
      </c>
      <c r="C32" s="10">
        <v>5</v>
      </c>
      <c r="D32" s="24"/>
      <c r="E32" s="25"/>
      <c r="F32" s="15">
        <f t="shared" si="1"/>
        <v>0</v>
      </c>
      <c r="G32" s="24"/>
      <c r="H32" s="24"/>
      <c r="I32" s="24"/>
      <c r="J32" s="24"/>
      <c r="K32" s="24"/>
      <c r="L32" s="24"/>
    </row>
    <row r="33" spans="1:12">
      <c r="A33" s="10" t="s">
        <v>48</v>
      </c>
      <c r="B33" s="10" t="s">
        <v>49</v>
      </c>
      <c r="C33" s="10">
        <v>15</v>
      </c>
      <c r="D33" s="24"/>
      <c r="E33" s="25"/>
      <c r="F33" s="15">
        <f t="shared" si="1"/>
        <v>0</v>
      </c>
      <c r="G33" s="24"/>
      <c r="H33" s="24"/>
      <c r="I33" s="24"/>
      <c r="J33" s="24"/>
      <c r="K33" s="24"/>
      <c r="L33" s="24"/>
    </row>
    <row r="34" spans="1:12">
      <c r="A34" s="10" t="s">
        <v>161</v>
      </c>
      <c r="B34" s="10" t="s">
        <v>50</v>
      </c>
      <c r="C34" s="10">
        <v>5</v>
      </c>
      <c r="D34" s="24"/>
      <c r="E34" s="25"/>
      <c r="F34" s="15">
        <f t="shared" si="1"/>
        <v>0</v>
      </c>
      <c r="G34" s="24"/>
      <c r="H34" s="24"/>
      <c r="I34" s="24"/>
      <c r="J34" s="24"/>
      <c r="K34" s="24"/>
      <c r="L34" s="24"/>
    </row>
    <row r="35" spans="1:12">
      <c r="A35" s="10" t="s">
        <v>51</v>
      </c>
      <c r="B35" s="10" t="s">
        <v>52</v>
      </c>
      <c r="C35" s="10">
        <v>5</v>
      </c>
      <c r="D35" s="24"/>
      <c r="E35" s="25"/>
      <c r="F35" s="15">
        <f t="shared" si="1"/>
        <v>0</v>
      </c>
      <c r="G35" s="24"/>
      <c r="H35" s="24"/>
      <c r="I35" s="24"/>
      <c r="J35" s="24"/>
      <c r="K35" s="24"/>
      <c r="L35" s="24"/>
    </row>
    <row r="36" spans="1:12">
      <c r="A36" s="10" t="s">
        <v>53</v>
      </c>
      <c r="B36" s="10" t="s">
        <v>54</v>
      </c>
      <c r="C36" s="10">
        <v>20</v>
      </c>
      <c r="D36" s="24"/>
      <c r="E36" s="25"/>
      <c r="F36" s="15">
        <f t="shared" si="1"/>
        <v>0</v>
      </c>
      <c r="G36" s="24"/>
      <c r="H36" s="24"/>
      <c r="I36" s="24"/>
      <c r="J36" s="24"/>
      <c r="K36" s="24"/>
      <c r="L36" s="24"/>
    </row>
    <row r="37" spans="1:12">
      <c r="A37" s="10" t="s">
        <v>55</v>
      </c>
      <c r="B37" s="10" t="s">
        <v>56</v>
      </c>
      <c r="C37" s="10">
        <v>10</v>
      </c>
      <c r="D37" s="24"/>
      <c r="E37" s="25"/>
      <c r="F37" s="15">
        <f t="shared" si="1"/>
        <v>0</v>
      </c>
      <c r="G37" s="24"/>
      <c r="H37" s="24"/>
      <c r="I37" s="24"/>
      <c r="J37" s="24"/>
      <c r="K37" s="24"/>
      <c r="L37" s="24"/>
    </row>
    <row r="38" spans="1:12">
      <c r="A38" s="10" t="s">
        <v>57</v>
      </c>
      <c r="B38" s="10" t="s">
        <v>58</v>
      </c>
      <c r="C38" s="10">
        <v>5</v>
      </c>
      <c r="D38" s="24"/>
      <c r="E38" s="25"/>
      <c r="F38" s="15">
        <f t="shared" si="1"/>
        <v>0</v>
      </c>
      <c r="G38" s="24"/>
      <c r="H38" s="24"/>
      <c r="I38" s="24"/>
      <c r="J38" s="24"/>
      <c r="K38" s="24"/>
      <c r="L38" s="24"/>
    </row>
    <row r="39" spans="1:12">
      <c r="A39" s="10" t="s">
        <v>59</v>
      </c>
      <c r="B39" s="10" t="s">
        <v>114</v>
      </c>
      <c r="C39" s="10">
        <v>15</v>
      </c>
      <c r="D39" s="24"/>
      <c r="E39" s="25"/>
      <c r="F39" s="15">
        <f t="shared" si="1"/>
        <v>0</v>
      </c>
      <c r="G39" s="24"/>
      <c r="H39" s="24"/>
      <c r="I39" s="24"/>
      <c r="J39" s="24"/>
      <c r="K39" s="24"/>
      <c r="L39" s="24"/>
    </row>
    <row r="40" spans="1:12">
      <c r="A40" s="10" t="s">
        <v>60</v>
      </c>
      <c r="B40" s="13" t="s">
        <v>61</v>
      </c>
      <c r="C40" s="10">
        <v>30</v>
      </c>
      <c r="D40" s="24"/>
      <c r="E40" s="25"/>
      <c r="F40" s="15">
        <f t="shared" si="1"/>
        <v>0</v>
      </c>
      <c r="G40" s="24"/>
      <c r="H40" s="24"/>
      <c r="I40" s="24"/>
      <c r="J40" s="24"/>
      <c r="K40" s="24"/>
      <c r="L40" s="24"/>
    </row>
    <row r="41" spans="1:12">
      <c r="A41" s="10" t="s">
        <v>62</v>
      </c>
      <c r="B41" s="10" t="s">
        <v>63</v>
      </c>
      <c r="C41" s="10">
        <v>5</v>
      </c>
      <c r="D41" s="24"/>
      <c r="E41" s="25"/>
      <c r="F41" s="15">
        <f t="shared" si="1"/>
        <v>0</v>
      </c>
      <c r="G41" s="24"/>
      <c r="H41" s="24"/>
      <c r="I41" s="24"/>
      <c r="J41" s="24"/>
      <c r="K41" s="24"/>
      <c r="L41" s="24"/>
    </row>
    <row r="42" spans="1:12">
      <c r="A42" s="10" t="s">
        <v>64</v>
      </c>
      <c r="B42" s="10" t="s">
        <v>65</v>
      </c>
      <c r="C42" s="10">
        <v>15</v>
      </c>
      <c r="D42" s="24"/>
      <c r="E42" s="25"/>
      <c r="F42" s="15">
        <f t="shared" si="1"/>
        <v>0</v>
      </c>
      <c r="G42" s="24"/>
      <c r="H42" s="24"/>
      <c r="I42" s="24"/>
      <c r="J42" s="24"/>
      <c r="K42" s="24"/>
      <c r="L42" s="24"/>
    </row>
    <row r="43" spans="1:12">
      <c r="A43" s="10" t="s">
        <v>66</v>
      </c>
      <c r="B43" s="10" t="s">
        <v>67</v>
      </c>
      <c r="C43" s="10">
        <v>15</v>
      </c>
      <c r="D43" s="24"/>
      <c r="E43" s="25"/>
      <c r="F43" s="15">
        <f t="shared" si="1"/>
        <v>0</v>
      </c>
      <c r="G43" s="24"/>
      <c r="H43" s="24"/>
      <c r="I43" s="24"/>
      <c r="J43" s="24"/>
      <c r="K43" s="24"/>
      <c r="L43" s="24"/>
    </row>
    <row r="44" spans="1:12" s="8" customFormat="1">
      <c r="A44" s="49" t="s">
        <v>138</v>
      </c>
      <c r="B44" s="49"/>
      <c r="C44" s="4"/>
      <c r="D44" s="4"/>
      <c r="E44" s="4"/>
      <c r="F44" s="27">
        <f>SUM(F27:F43)</f>
        <v>0</v>
      </c>
      <c r="G44" s="4"/>
      <c r="H44" s="4"/>
      <c r="I44" s="4"/>
      <c r="J44" s="4"/>
      <c r="K44" s="4"/>
      <c r="L44" s="4"/>
    </row>
    <row r="45" spans="1:12">
      <c r="A45" s="6"/>
      <c r="B45" s="6"/>
      <c r="C45" s="6"/>
    </row>
    <row r="46" spans="1:12">
      <c r="A46" s="23" t="s">
        <v>68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 ht="42">
      <c r="A47" s="23" t="s">
        <v>1</v>
      </c>
      <c r="B47" s="23" t="s">
        <v>2</v>
      </c>
      <c r="C47" s="23" t="s">
        <v>3</v>
      </c>
      <c r="D47" s="23" t="s">
        <v>4</v>
      </c>
      <c r="E47" s="23" t="s">
        <v>5</v>
      </c>
      <c r="F47" s="23" t="s">
        <v>6</v>
      </c>
      <c r="G47" s="23" t="s">
        <v>7</v>
      </c>
      <c r="H47" s="23" t="s">
        <v>8</v>
      </c>
      <c r="I47" s="23" t="s">
        <v>9</v>
      </c>
      <c r="J47" s="23" t="s">
        <v>163</v>
      </c>
      <c r="K47" s="23" t="s">
        <v>10</v>
      </c>
      <c r="L47" s="23" t="s">
        <v>11</v>
      </c>
    </row>
    <row r="48" spans="1:12">
      <c r="A48" s="10" t="s">
        <v>113</v>
      </c>
      <c r="B48" s="10" t="s">
        <v>69</v>
      </c>
      <c r="C48" s="10">
        <v>20</v>
      </c>
      <c r="D48" s="24"/>
      <c r="E48" s="25"/>
      <c r="F48" s="15">
        <f t="shared" ref="F48:F58" si="2">C48*E48</f>
        <v>0</v>
      </c>
      <c r="G48" s="24"/>
      <c r="H48" s="24"/>
      <c r="I48" s="24"/>
      <c r="J48" s="24"/>
      <c r="K48" s="24"/>
      <c r="L48" s="24"/>
    </row>
    <row r="49" spans="1:12">
      <c r="A49" s="10" t="s">
        <v>70</v>
      </c>
      <c r="B49" s="10" t="s">
        <v>69</v>
      </c>
      <c r="C49" s="10">
        <v>30</v>
      </c>
      <c r="D49" s="24"/>
      <c r="E49" s="25"/>
      <c r="F49" s="15">
        <f t="shared" si="2"/>
        <v>0</v>
      </c>
      <c r="G49" s="24"/>
      <c r="H49" s="24"/>
      <c r="I49" s="24"/>
      <c r="J49" s="24"/>
      <c r="K49" s="24"/>
      <c r="L49" s="24"/>
    </row>
    <row r="50" spans="1:12">
      <c r="A50" s="10" t="s">
        <v>71</v>
      </c>
      <c r="B50" s="10" t="s">
        <v>69</v>
      </c>
      <c r="C50" s="10">
        <v>10</v>
      </c>
      <c r="D50" s="24"/>
      <c r="E50" s="25"/>
      <c r="F50" s="15">
        <f t="shared" si="2"/>
        <v>0</v>
      </c>
      <c r="G50" s="24"/>
      <c r="H50" s="24"/>
      <c r="I50" s="24"/>
      <c r="J50" s="24"/>
      <c r="K50" s="24"/>
      <c r="L50" s="24"/>
    </row>
    <row r="51" spans="1:12">
      <c r="A51" s="10" t="s">
        <v>72</v>
      </c>
      <c r="B51" s="10" t="s">
        <v>69</v>
      </c>
      <c r="C51" s="10">
        <v>5</v>
      </c>
      <c r="D51" s="24"/>
      <c r="E51" s="25"/>
      <c r="F51" s="15">
        <f t="shared" si="2"/>
        <v>0</v>
      </c>
      <c r="G51" s="24"/>
      <c r="H51" s="24"/>
      <c r="I51" s="24"/>
      <c r="J51" s="24"/>
      <c r="K51" s="24"/>
      <c r="L51" s="24"/>
    </row>
    <row r="52" spans="1:12">
      <c r="A52" s="10" t="s">
        <v>73</v>
      </c>
      <c r="B52" s="10" t="s">
        <v>74</v>
      </c>
      <c r="C52" s="10">
        <v>20</v>
      </c>
      <c r="D52" s="24"/>
      <c r="E52" s="25"/>
      <c r="F52" s="15">
        <f t="shared" si="2"/>
        <v>0</v>
      </c>
      <c r="G52" s="24"/>
      <c r="H52" s="24"/>
      <c r="I52" s="24"/>
      <c r="J52" s="24"/>
      <c r="K52" s="24"/>
      <c r="L52" s="24"/>
    </row>
    <row r="53" spans="1:12">
      <c r="A53" s="10" t="s">
        <v>75</v>
      </c>
      <c r="B53" s="10" t="s">
        <v>76</v>
      </c>
      <c r="C53" s="10">
        <v>40</v>
      </c>
      <c r="D53" s="24"/>
      <c r="E53" s="25"/>
      <c r="F53" s="15">
        <f t="shared" si="2"/>
        <v>0</v>
      </c>
      <c r="G53" s="24"/>
      <c r="H53" s="24"/>
      <c r="I53" s="24"/>
      <c r="J53" s="24"/>
      <c r="K53" s="24"/>
      <c r="L53" s="24"/>
    </row>
    <row r="54" spans="1:12">
      <c r="A54" s="14" t="s">
        <v>77</v>
      </c>
      <c r="B54" s="14" t="s">
        <v>78</v>
      </c>
      <c r="C54" s="10">
        <v>5</v>
      </c>
      <c r="D54" s="24"/>
      <c r="E54" s="25"/>
      <c r="F54" s="15">
        <f t="shared" si="2"/>
        <v>0</v>
      </c>
      <c r="G54" s="24"/>
      <c r="H54" s="24"/>
      <c r="I54" s="24"/>
      <c r="J54" s="24"/>
      <c r="K54" s="24"/>
      <c r="L54" s="24"/>
    </row>
    <row r="55" spans="1:12">
      <c r="A55" s="14" t="s">
        <v>79</v>
      </c>
      <c r="B55" s="14" t="s">
        <v>80</v>
      </c>
      <c r="C55" s="10">
        <v>50</v>
      </c>
      <c r="D55" s="24"/>
      <c r="E55" s="25"/>
      <c r="F55" s="15">
        <f t="shared" si="2"/>
        <v>0</v>
      </c>
      <c r="G55" s="24"/>
      <c r="H55" s="24"/>
      <c r="I55" s="24"/>
      <c r="J55" s="24"/>
      <c r="K55" s="24"/>
      <c r="L55" s="24"/>
    </row>
    <row r="56" spans="1:12">
      <c r="A56" s="10" t="s">
        <v>81</v>
      </c>
      <c r="B56" s="10" t="s">
        <v>82</v>
      </c>
      <c r="C56" s="10">
        <v>20</v>
      </c>
      <c r="D56" s="24"/>
      <c r="E56" s="25"/>
      <c r="F56" s="15">
        <f t="shared" si="2"/>
        <v>0</v>
      </c>
      <c r="G56" s="24"/>
      <c r="H56" s="24"/>
      <c r="I56" s="24"/>
      <c r="J56" s="24"/>
      <c r="K56" s="24"/>
      <c r="L56" s="24"/>
    </row>
    <row r="57" spans="1:12">
      <c r="A57" s="10" t="s">
        <v>83</v>
      </c>
      <c r="B57" s="10" t="s">
        <v>84</v>
      </c>
      <c r="C57" s="10">
        <v>5</v>
      </c>
      <c r="D57" s="24"/>
      <c r="E57" s="25"/>
      <c r="F57" s="15">
        <f t="shared" si="2"/>
        <v>0</v>
      </c>
      <c r="G57" s="24"/>
      <c r="H57" s="24"/>
      <c r="I57" s="24"/>
      <c r="J57" s="24"/>
      <c r="K57" s="24"/>
      <c r="L57" s="24"/>
    </row>
    <row r="58" spans="1:12">
      <c r="A58" s="10" t="s">
        <v>85</v>
      </c>
      <c r="B58" s="10" t="s">
        <v>169</v>
      </c>
      <c r="C58" s="10">
        <v>2</v>
      </c>
      <c r="D58" s="24"/>
      <c r="E58" s="25"/>
      <c r="F58" s="15">
        <f t="shared" si="2"/>
        <v>0</v>
      </c>
      <c r="G58" s="24"/>
      <c r="H58" s="24"/>
      <c r="I58" s="24"/>
      <c r="J58" s="24"/>
      <c r="K58" s="24"/>
      <c r="L58" s="24"/>
    </row>
    <row r="59" spans="1:12">
      <c r="A59" s="49" t="s">
        <v>162</v>
      </c>
      <c r="B59" s="49"/>
      <c r="C59" s="4"/>
      <c r="D59" s="4"/>
      <c r="E59" s="4"/>
      <c r="F59" s="27">
        <f>SUM(F48:F58)</f>
        <v>0</v>
      </c>
      <c r="G59" s="4"/>
      <c r="H59" s="4"/>
      <c r="I59" s="4"/>
      <c r="J59" s="4"/>
      <c r="K59" s="4"/>
      <c r="L59" s="4"/>
    </row>
    <row r="61" spans="1:12">
      <c r="A61" s="23" t="s">
        <v>86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ht="42">
      <c r="A62" s="23" t="s">
        <v>1</v>
      </c>
      <c r="B62" s="23" t="s">
        <v>2</v>
      </c>
      <c r="C62" s="23" t="s">
        <v>3</v>
      </c>
      <c r="D62" s="23" t="s">
        <v>4</v>
      </c>
      <c r="E62" s="23" t="s">
        <v>5</v>
      </c>
      <c r="F62" s="23" t="s">
        <v>6</v>
      </c>
      <c r="G62" s="23" t="s">
        <v>7</v>
      </c>
      <c r="H62" s="23" t="s">
        <v>8</v>
      </c>
      <c r="I62" s="23" t="s">
        <v>9</v>
      </c>
      <c r="J62" s="23" t="s">
        <v>163</v>
      </c>
      <c r="K62" s="23" t="s">
        <v>10</v>
      </c>
      <c r="L62" s="23" t="s">
        <v>11</v>
      </c>
    </row>
    <row r="63" spans="1:12">
      <c r="A63" s="10" t="s">
        <v>87</v>
      </c>
      <c r="B63" s="10" t="s">
        <v>88</v>
      </c>
      <c r="C63" s="10">
        <v>40</v>
      </c>
      <c r="D63" s="24"/>
      <c r="E63" s="25"/>
      <c r="F63" s="15">
        <f t="shared" ref="F63:F71" si="3">C63*E63</f>
        <v>0</v>
      </c>
      <c r="G63" s="24"/>
      <c r="H63" s="24"/>
      <c r="I63" s="24"/>
      <c r="J63" s="24"/>
      <c r="K63" s="24"/>
      <c r="L63" s="24"/>
    </row>
    <row r="64" spans="1:12">
      <c r="A64" s="10" t="s">
        <v>89</v>
      </c>
      <c r="B64" s="10"/>
      <c r="C64" s="10">
        <v>40</v>
      </c>
      <c r="D64" s="24"/>
      <c r="E64" s="25"/>
      <c r="F64" s="15">
        <f t="shared" si="3"/>
        <v>0</v>
      </c>
      <c r="G64" s="24"/>
      <c r="H64" s="24"/>
      <c r="I64" s="24"/>
      <c r="J64" s="24"/>
      <c r="K64" s="24"/>
      <c r="L64" s="24"/>
    </row>
    <row r="65" spans="1:12">
      <c r="A65" s="10" t="s">
        <v>90</v>
      </c>
      <c r="B65" s="10"/>
      <c r="C65" s="10">
        <v>5</v>
      </c>
      <c r="D65" s="24"/>
      <c r="E65" s="25"/>
      <c r="F65" s="15">
        <f t="shared" si="3"/>
        <v>0</v>
      </c>
      <c r="G65" s="24"/>
      <c r="H65" s="24"/>
      <c r="I65" s="24"/>
      <c r="J65" s="24"/>
      <c r="K65" s="24"/>
      <c r="L65" s="24"/>
    </row>
    <row r="66" spans="1:12">
      <c r="A66" s="10" t="s">
        <v>91</v>
      </c>
      <c r="B66" s="10"/>
      <c r="C66" s="10">
        <v>5</v>
      </c>
      <c r="D66" s="24"/>
      <c r="E66" s="25"/>
      <c r="F66" s="15">
        <f t="shared" si="3"/>
        <v>0</v>
      </c>
      <c r="G66" s="24"/>
      <c r="H66" s="24"/>
      <c r="I66" s="24"/>
      <c r="J66" s="24"/>
      <c r="K66" s="24"/>
      <c r="L66" s="24"/>
    </row>
    <row r="67" spans="1:12">
      <c r="A67" s="10" t="s">
        <v>92</v>
      </c>
      <c r="B67" s="10"/>
      <c r="C67" s="10">
        <v>5</v>
      </c>
      <c r="D67" s="24"/>
      <c r="E67" s="25"/>
      <c r="F67" s="15">
        <f t="shared" si="3"/>
        <v>0</v>
      </c>
      <c r="G67" s="24"/>
      <c r="H67" s="24"/>
      <c r="I67" s="24"/>
      <c r="J67" s="24"/>
      <c r="K67" s="24"/>
      <c r="L67" s="24"/>
    </row>
    <row r="68" spans="1:12">
      <c r="A68" s="10" t="s">
        <v>93</v>
      </c>
      <c r="B68" s="10" t="s">
        <v>166</v>
      </c>
      <c r="C68" s="10">
        <v>5</v>
      </c>
      <c r="D68" s="24"/>
      <c r="E68" s="25"/>
      <c r="F68" s="15">
        <f t="shared" si="3"/>
        <v>0</v>
      </c>
      <c r="G68" s="24"/>
      <c r="H68" s="24"/>
      <c r="I68" s="24"/>
      <c r="J68" s="24"/>
      <c r="K68" s="24"/>
      <c r="L68" s="24"/>
    </row>
    <row r="69" spans="1:12">
      <c r="A69" s="10" t="s">
        <v>94</v>
      </c>
      <c r="B69" s="10" t="s">
        <v>167</v>
      </c>
      <c r="C69" s="10">
        <v>2</v>
      </c>
      <c r="D69" s="24"/>
      <c r="E69" s="25"/>
      <c r="F69" s="15">
        <f t="shared" si="3"/>
        <v>0</v>
      </c>
      <c r="G69" s="24"/>
      <c r="H69" s="24"/>
      <c r="I69" s="24"/>
      <c r="J69" s="24"/>
      <c r="K69" s="24"/>
      <c r="L69" s="24"/>
    </row>
    <row r="70" spans="1:12">
      <c r="A70" s="10" t="s">
        <v>95</v>
      </c>
      <c r="B70" s="10"/>
      <c r="C70" s="10">
        <v>5</v>
      </c>
      <c r="D70" s="24"/>
      <c r="E70" s="25"/>
      <c r="F70" s="15">
        <f t="shared" si="3"/>
        <v>0</v>
      </c>
      <c r="G70" s="24"/>
      <c r="H70" s="24"/>
      <c r="I70" s="24"/>
      <c r="J70" s="24"/>
      <c r="K70" s="24"/>
      <c r="L70" s="24"/>
    </row>
    <row r="71" spans="1:12">
      <c r="A71" s="10" t="s">
        <v>96</v>
      </c>
      <c r="B71" s="10" t="s">
        <v>116</v>
      </c>
      <c r="C71" s="10">
        <v>1</v>
      </c>
      <c r="D71" s="24"/>
      <c r="E71" s="25"/>
      <c r="F71" s="15">
        <f t="shared" si="3"/>
        <v>0</v>
      </c>
      <c r="G71" s="24"/>
      <c r="H71" s="24"/>
      <c r="I71" s="24"/>
      <c r="J71" s="24"/>
      <c r="K71" s="24"/>
      <c r="L71" s="24"/>
    </row>
    <row r="72" spans="1:12">
      <c r="A72" s="43" t="s">
        <v>139</v>
      </c>
      <c r="B72" s="44"/>
      <c r="C72" s="5"/>
      <c r="D72" s="4"/>
      <c r="E72" s="4"/>
      <c r="F72" s="27">
        <f>SUM(F63:F71)</f>
        <v>0</v>
      </c>
      <c r="G72" s="4"/>
      <c r="H72" s="4"/>
      <c r="I72" s="4"/>
      <c r="J72" s="4"/>
      <c r="K72" s="4"/>
      <c r="L72" s="4"/>
    </row>
    <row r="74" spans="1:12">
      <c r="A74" s="23" t="s">
        <v>97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 ht="42">
      <c r="A75" s="23" t="s">
        <v>1</v>
      </c>
      <c r="B75" s="23" t="s">
        <v>2</v>
      </c>
      <c r="C75" s="23" t="s">
        <v>3</v>
      </c>
      <c r="D75" s="23" t="s">
        <v>4</v>
      </c>
      <c r="E75" s="23" t="s">
        <v>5</v>
      </c>
      <c r="F75" s="23" t="s">
        <v>6</v>
      </c>
      <c r="G75" s="23" t="s">
        <v>7</v>
      </c>
      <c r="H75" s="23" t="s">
        <v>8</v>
      </c>
      <c r="I75" s="23" t="s">
        <v>9</v>
      </c>
      <c r="J75" s="23" t="s">
        <v>163</v>
      </c>
      <c r="K75" s="23" t="s">
        <v>10</v>
      </c>
      <c r="L75" s="23" t="s">
        <v>11</v>
      </c>
    </row>
    <row r="76" spans="1:12">
      <c r="A76" s="10" t="s">
        <v>170</v>
      </c>
      <c r="B76" s="10"/>
      <c r="C76" s="10">
        <v>5</v>
      </c>
      <c r="D76" s="24"/>
      <c r="E76" s="25"/>
      <c r="F76" s="15">
        <f t="shared" ref="F76:F82" si="4">C76*E76</f>
        <v>0</v>
      </c>
      <c r="G76" s="24"/>
      <c r="H76" s="24"/>
      <c r="I76" s="24"/>
      <c r="J76" s="24"/>
      <c r="K76" s="24"/>
      <c r="L76" s="24"/>
    </row>
    <row r="77" spans="1:12">
      <c r="A77" s="10" t="s">
        <v>98</v>
      </c>
      <c r="B77" s="10"/>
      <c r="C77" s="10">
        <v>10</v>
      </c>
      <c r="D77" s="24"/>
      <c r="E77" s="25"/>
      <c r="F77" s="15">
        <f t="shared" si="4"/>
        <v>0</v>
      </c>
      <c r="G77" s="24"/>
      <c r="H77" s="24"/>
      <c r="I77" s="24"/>
      <c r="J77" s="24"/>
      <c r="K77" s="24"/>
      <c r="L77" s="24"/>
    </row>
    <row r="78" spans="1:12">
      <c r="A78" s="10" t="s">
        <v>99</v>
      </c>
      <c r="B78" s="10"/>
      <c r="C78" s="10">
        <v>40</v>
      </c>
      <c r="D78" s="24"/>
      <c r="E78" s="25"/>
      <c r="F78" s="15">
        <f t="shared" si="4"/>
        <v>0</v>
      </c>
      <c r="G78" s="24"/>
      <c r="H78" s="24"/>
      <c r="I78" s="24"/>
      <c r="J78" s="24"/>
      <c r="K78" s="24"/>
      <c r="L78" s="24"/>
    </row>
    <row r="79" spans="1:12">
      <c r="A79" s="10" t="s">
        <v>100</v>
      </c>
      <c r="B79" s="10" t="s">
        <v>120</v>
      </c>
      <c r="C79" s="10">
        <v>15</v>
      </c>
      <c r="D79" s="24"/>
      <c r="E79" s="25"/>
      <c r="F79" s="15">
        <f t="shared" si="4"/>
        <v>0</v>
      </c>
      <c r="G79" s="24"/>
      <c r="H79" s="24"/>
      <c r="I79" s="24"/>
      <c r="J79" s="24"/>
      <c r="K79" s="24"/>
      <c r="L79" s="24"/>
    </row>
    <row r="80" spans="1:12">
      <c r="A80" s="10" t="s">
        <v>117</v>
      </c>
      <c r="B80" s="10"/>
      <c r="C80" s="10">
        <v>10</v>
      </c>
      <c r="D80" s="24"/>
      <c r="E80" s="25"/>
      <c r="F80" s="15">
        <f t="shared" si="4"/>
        <v>0</v>
      </c>
      <c r="G80" s="24"/>
      <c r="H80" s="24"/>
      <c r="I80" s="24"/>
      <c r="J80" s="24"/>
      <c r="K80" s="24"/>
      <c r="L80" s="24"/>
    </row>
    <row r="81" spans="1:12">
      <c r="A81" s="10" t="s">
        <v>118</v>
      </c>
      <c r="B81" s="10" t="s">
        <v>119</v>
      </c>
      <c r="C81" s="10">
        <v>10</v>
      </c>
      <c r="D81" s="24"/>
      <c r="E81" s="25"/>
      <c r="F81" s="15">
        <f t="shared" si="4"/>
        <v>0</v>
      </c>
      <c r="G81" s="24"/>
      <c r="H81" s="24"/>
      <c r="I81" s="24"/>
      <c r="J81" s="24"/>
      <c r="K81" s="24"/>
      <c r="L81" s="24"/>
    </row>
    <row r="82" spans="1:12">
      <c r="A82" s="10" t="s">
        <v>101</v>
      </c>
      <c r="B82" s="10" t="s">
        <v>168</v>
      </c>
      <c r="C82" s="10">
        <v>20</v>
      </c>
      <c r="D82" s="24"/>
      <c r="E82" s="25"/>
      <c r="F82" s="15">
        <f t="shared" si="4"/>
        <v>0</v>
      </c>
      <c r="G82" s="24"/>
      <c r="H82" s="24"/>
      <c r="I82" s="24"/>
      <c r="J82" s="24"/>
      <c r="K82" s="24"/>
      <c r="L82" s="24"/>
    </row>
    <row r="83" spans="1:12">
      <c r="A83" s="43" t="s">
        <v>140</v>
      </c>
      <c r="B83" s="44"/>
      <c r="C83" s="5"/>
      <c r="D83" s="4"/>
      <c r="E83" s="4"/>
      <c r="F83" s="27">
        <f>SUM(F76:F82)</f>
        <v>0</v>
      </c>
      <c r="G83" s="4"/>
      <c r="H83" s="4"/>
      <c r="I83" s="4"/>
      <c r="J83" s="4"/>
      <c r="K83" s="4"/>
      <c r="L83" s="4"/>
    </row>
    <row r="85" spans="1:12">
      <c r="A85" s="23" t="s">
        <v>144</v>
      </c>
      <c r="B85" s="23"/>
      <c r="C85" s="23"/>
      <c r="D85" s="23"/>
      <c r="E85" s="23"/>
    </row>
    <row r="86" spans="1:12" ht="28">
      <c r="A86" s="23" t="s">
        <v>145</v>
      </c>
      <c r="B86" s="23" t="s">
        <v>2</v>
      </c>
      <c r="C86" s="23" t="s">
        <v>3</v>
      </c>
      <c r="D86" s="23" t="s">
        <v>154</v>
      </c>
      <c r="E86" s="23" t="s">
        <v>6</v>
      </c>
    </row>
    <row r="87" spans="1:12">
      <c r="A87" s="10" t="s">
        <v>149</v>
      </c>
      <c r="B87" s="10" t="s">
        <v>151</v>
      </c>
      <c r="C87" s="10">
        <v>25</v>
      </c>
      <c r="D87" s="25"/>
      <c r="E87" s="15">
        <f>C87*D87</f>
        <v>0</v>
      </c>
    </row>
    <row r="88" spans="1:12">
      <c r="A88" s="10" t="s">
        <v>30</v>
      </c>
      <c r="B88" s="10"/>
      <c r="C88" s="10">
        <v>10</v>
      </c>
      <c r="D88" s="25"/>
      <c r="E88" s="15">
        <f t="shared" ref="E88:E93" si="5">C88*D88</f>
        <v>0</v>
      </c>
    </row>
    <row r="89" spans="1:12">
      <c r="A89" s="10" t="s">
        <v>147</v>
      </c>
      <c r="B89" s="10"/>
      <c r="C89" s="10">
        <v>10</v>
      </c>
      <c r="D89" s="25"/>
      <c r="E89" s="15">
        <f t="shared" si="5"/>
        <v>0</v>
      </c>
    </row>
    <row r="90" spans="1:12">
      <c r="A90" s="10" t="s">
        <v>146</v>
      </c>
      <c r="B90" s="10"/>
      <c r="C90" s="10">
        <v>10</v>
      </c>
      <c r="D90" s="25"/>
      <c r="E90" s="15">
        <f t="shared" si="5"/>
        <v>0</v>
      </c>
    </row>
    <row r="91" spans="1:12">
      <c r="A91" s="10" t="s">
        <v>148</v>
      </c>
      <c r="B91" s="10" t="s">
        <v>152</v>
      </c>
      <c r="C91" s="10">
        <v>25</v>
      </c>
      <c r="D91" s="25"/>
      <c r="E91" s="15">
        <f t="shared" si="5"/>
        <v>0</v>
      </c>
    </row>
    <row r="92" spans="1:12">
      <c r="A92" s="10" t="s">
        <v>153</v>
      </c>
      <c r="B92" s="10"/>
      <c r="C92" s="10">
        <v>15</v>
      </c>
      <c r="D92" s="25"/>
      <c r="E92" s="15">
        <f t="shared" si="5"/>
        <v>0</v>
      </c>
    </row>
    <row r="93" spans="1:12">
      <c r="A93" s="10" t="s">
        <v>150</v>
      </c>
      <c r="B93" s="10"/>
      <c r="C93" s="10">
        <v>10</v>
      </c>
      <c r="D93" s="25"/>
      <c r="E93" s="15">
        <f t="shared" si="5"/>
        <v>0</v>
      </c>
    </row>
    <row r="94" spans="1:12">
      <c r="A94" s="43" t="s">
        <v>155</v>
      </c>
      <c r="B94" s="44"/>
      <c r="C94" s="5"/>
      <c r="D94" s="4"/>
      <c r="E94" s="31">
        <f>SUM(E87:E93)</f>
        <v>0</v>
      </c>
    </row>
    <row r="99" spans="1:4" ht="15" customHeight="1">
      <c r="A99" s="50" t="s">
        <v>102</v>
      </c>
      <c r="B99" s="51"/>
    </row>
    <row r="100" spans="1:4" ht="15" customHeight="1">
      <c r="A100" s="10" t="s">
        <v>0</v>
      </c>
      <c r="B100" s="24"/>
    </row>
    <row r="101" spans="1:4">
      <c r="A101" s="10" t="s">
        <v>103</v>
      </c>
      <c r="B101" s="24"/>
    </row>
    <row r="103" spans="1:4">
      <c r="A103" s="9"/>
    </row>
    <row r="104" spans="1:4" ht="27" customHeight="1">
      <c r="A104" s="45" t="s">
        <v>143</v>
      </c>
      <c r="B104" s="46"/>
      <c r="C104" s="46"/>
      <c r="D104" s="46"/>
    </row>
    <row r="105" spans="1:4" ht="42.75" customHeight="1">
      <c r="A105" s="47" t="s">
        <v>121</v>
      </c>
      <c r="B105" s="48"/>
      <c r="C105" s="48"/>
      <c r="D105" s="48"/>
    </row>
    <row r="106" spans="1:4" ht="30" customHeight="1">
      <c r="A106" s="28" t="s">
        <v>104</v>
      </c>
      <c r="B106" s="29" t="s">
        <v>122</v>
      </c>
      <c r="C106" s="47" t="s">
        <v>105</v>
      </c>
      <c r="D106" s="48"/>
    </row>
    <row r="107" spans="1:4">
      <c r="A107" s="17" t="s">
        <v>0</v>
      </c>
      <c r="B107" s="24"/>
      <c r="C107" s="56"/>
      <c r="D107" s="56"/>
    </row>
    <row r="108" spans="1:4">
      <c r="A108" s="17" t="s">
        <v>35</v>
      </c>
      <c r="B108" s="24"/>
      <c r="C108" s="56"/>
      <c r="D108" s="56"/>
    </row>
    <row r="109" spans="1:4">
      <c r="A109" s="17" t="s">
        <v>106</v>
      </c>
      <c r="B109" s="24"/>
      <c r="C109" s="56"/>
      <c r="D109" s="56"/>
    </row>
    <row r="110" spans="1:4">
      <c r="A110" s="17" t="s">
        <v>86</v>
      </c>
      <c r="B110" s="24"/>
      <c r="C110" s="56"/>
      <c r="D110" s="56"/>
    </row>
    <row r="111" spans="1:4">
      <c r="A111" s="17" t="s">
        <v>97</v>
      </c>
      <c r="B111" s="24"/>
      <c r="C111" s="56"/>
      <c r="D111" s="56"/>
    </row>
    <row r="112" spans="1:4">
      <c r="A112" s="17" t="s">
        <v>107</v>
      </c>
      <c r="B112" s="24"/>
      <c r="C112" s="56"/>
      <c r="D112" s="56"/>
    </row>
    <row r="113" spans="1:4">
      <c r="A113" s="17" t="s">
        <v>108</v>
      </c>
      <c r="B113" s="24"/>
      <c r="C113" s="56"/>
      <c r="D113" s="56"/>
    </row>
    <row r="114" spans="1:4">
      <c r="A114" s="17" t="s">
        <v>109</v>
      </c>
      <c r="B114" s="24"/>
      <c r="C114" s="56"/>
      <c r="D114" s="56"/>
    </row>
    <row r="116" spans="1:4" ht="24.75" customHeight="1">
      <c r="A116" s="52" t="s">
        <v>141</v>
      </c>
      <c r="B116" s="53"/>
      <c r="C116" s="53"/>
      <c r="D116" s="53"/>
    </row>
    <row r="117" spans="1:4" ht="29.25" customHeight="1">
      <c r="A117" s="54" t="s">
        <v>156</v>
      </c>
      <c r="B117" s="55"/>
      <c r="C117" s="55"/>
      <c r="D117" s="55"/>
    </row>
    <row r="118" spans="1:4" ht="52.5" customHeight="1">
      <c r="A118" s="28"/>
      <c r="B118" s="30" t="s">
        <v>3</v>
      </c>
      <c r="C118" s="30" t="s">
        <v>157</v>
      </c>
      <c r="D118" s="30" t="s">
        <v>6</v>
      </c>
    </row>
    <row r="119" spans="1:4">
      <c r="A119" s="17" t="s">
        <v>110</v>
      </c>
      <c r="B119" s="10">
        <v>50</v>
      </c>
      <c r="C119" s="25"/>
      <c r="D119" s="15">
        <f>C119*B119</f>
        <v>0</v>
      </c>
    </row>
    <row r="120" spans="1:4">
      <c r="A120" s="17" t="s">
        <v>111</v>
      </c>
      <c r="B120" s="10">
        <v>50</v>
      </c>
      <c r="C120" s="25"/>
      <c r="D120" s="15">
        <f t="shared" ref="D120:D121" si="6">C120*B120</f>
        <v>0</v>
      </c>
    </row>
    <row r="121" spans="1:4" ht="29">
      <c r="A121" s="17" t="s">
        <v>112</v>
      </c>
      <c r="B121" s="10">
        <v>50</v>
      </c>
      <c r="C121" s="25"/>
      <c r="D121" s="15">
        <f t="shared" si="6"/>
        <v>0</v>
      </c>
    </row>
    <row r="122" spans="1:4">
      <c r="A122" s="43" t="s">
        <v>158</v>
      </c>
      <c r="B122" s="44"/>
      <c r="C122" s="32"/>
      <c r="D122" s="33">
        <f>SUM(D119:D121)</f>
        <v>0</v>
      </c>
    </row>
  </sheetData>
  <mergeCells count="25">
    <mergeCell ref="A122:B122"/>
    <mergeCell ref="A116:D116"/>
    <mergeCell ref="A117:D117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A104:D104"/>
    <mergeCell ref="A105:D105"/>
    <mergeCell ref="A23:B23"/>
    <mergeCell ref="A44:B44"/>
    <mergeCell ref="A59:B59"/>
    <mergeCell ref="A83:B83"/>
    <mergeCell ref="A99:B99"/>
    <mergeCell ref="A94:B94"/>
    <mergeCell ref="A1:J1"/>
    <mergeCell ref="A2:J2"/>
    <mergeCell ref="A5:F5"/>
    <mergeCell ref="A4:F4"/>
    <mergeCell ref="A72:B7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61D4D25B77C42A429B758BB6E2919" ma:contentTypeVersion="15" ma:contentTypeDescription="Create a new document." ma:contentTypeScope="" ma:versionID="4a8327236c78237095583ee0aba66b91">
  <xsd:schema xmlns:xsd="http://www.w3.org/2001/XMLSchema" xmlns:xs="http://www.w3.org/2001/XMLSchema" xmlns:p="http://schemas.microsoft.com/office/2006/metadata/properties" xmlns:ns2="0df9ab92-78df-4874-992b-9465b6047310" xmlns:ns3="23f7b91c-378d-4d33-826d-42b8808c04bb" targetNamespace="http://schemas.microsoft.com/office/2006/metadata/properties" ma:root="true" ma:fieldsID="59a9c1c1a72231035ee98256cf5c0f4b" ns2:_="" ns3:_="">
    <xsd:import namespace="0df9ab92-78df-4874-992b-9465b6047310"/>
    <xsd:import namespace="23f7b91c-378d-4d33-826d-42b8808c0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9ab92-78df-4874-992b-9465b60473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6750617-c7dd-4264-bf0d-2bc927e355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7b91c-378d-4d33-826d-42b8808c04b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bbd5924-6bd5-4ba3-a4ce-db032a3d436d}" ma:internalName="TaxCatchAll" ma:showField="CatchAllData" ma:web="23f7b91c-378d-4d33-826d-42b8808c0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f7b91c-378d-4d33-826d-42b8808c04bb" xsi:nil="true"/>
    <lcf76f155ced4ddcb4097134ff3c332f xmlns="0df9ab92-78df-4874-992b-9465b60473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7C14D2-373A-4DC7-B09F-2889B40AC6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89B80D-C403-4495-B97B-D987789FD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f9ab92-78df-4874-992b-9465b6047310"/>
    <ds:schemaRef ds:uri="23f7b91c-378d-4d33-826d-42b8808c0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75AB8F-442E-483A-BF7A-BDA507E34324}">
  <ds:schemaRefs>
    <ds:schemaRef ds:uri="http://purl.org/dc/dcmitype/"/>
    <ds:schemaRef ds:uri="dd6a47d8-5f3f-4fdd-805e-7d3f4ffc94d6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23f7b91c-378d-4d33-826d-42b8808c04bb"/>
    <ds:schemaRef ds:uri="0df9ab92-78df-4874-992b-9465b60473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Veiledning</vt:lpstr>
      <vt:lpstr>Pris- og produktskjema</vt:lpstr>
    </vt:vector>
  </TitlesOfParts>
  <Manager/>
  <Company>Elkjøp Nordic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Torkjel</dc:creator>
  <cp:keywords/>
  <dc:description/>
  <cp:lastModifiedBy>Benedicte Orheim</cp:lastModifiedBy>
  <cp:revision/>
  <dcterms:created xsi:type="dcterms:W3CDTF">2014-05-21T08:49:20Z</dcterms:created>
  <dcterms:modified xsi:type="dcterms:W3CDTF">2026-08-27T10:25:47Z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0x01010065661D4D25B77C42A429B758BB6E2919</vt:lpwstr>
  </property>
  <property fmtid="{D5CDD505-2E9C-101B-9397-08002B2CF9AE}" pid="3" name="MediaServiceImageTags">
    <vt:lpwstr/>
  </property>
</Properties>
</file>